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3256" windowHeight="10044"/>
  </bookViews>
  <sheets>
    <sheet name="прил 3 " sheetId="1" r:id="rId1"/>
  </sheets>
  <calcPr calcId="124519"/>
</workbook>
</file>

<file path=xl/calcChain.xml><?xml version="1.0" encoding="utf-8"?>
<calcChain xmlns="http://schemas.openxmlformats.org/spreadsheetml/2006/main">
  <c r="E108" i="1"/>
  <c r="D108"/>
  <c r="E106"/>
  <c r="D106"/>
  <c r="E101"/>
  <c r="D101"/>
  <c r="E100"/>
  <c r="D100"/>
  <c r="E99"/>
  <c r="D99"/>
  <c r="E97"/>
  <c r="D97"/>
  <c r="E96"/>
  <c r="D96"/>
  <c r="E94"/>
  <c r="D94"/>
  <c r="E92"/>
  <c r="D92"/>
  <c r="E89"/>
  <c r="D89"/>
  <c r="E88"/>
  <c r="D88"/>
  <c r="E87"/>
  <c r="D87"/>
  <c r="E81"/>
  <c r="D81"/>
  <c r="E79"/>
  <c r="D79"/>
  <c r="E76"/>
  <c r="D76"/>
  <c r="E75"/>
  <c r="D75"/>
  <c r="E74"/>
  <c r="D74"/>
  <c r="E73"/>
  <c r="D73"/>
  <c r="E71"/>
  <c r="D71"/>
  <c r="E69"/>
  <c r="D69"/>
  <c r="E63"/>
  <c r="D63"/>
  <c r="E59"/>
  <c r="D59"/>
  <c r="E56"/>
  <c r="D56"/>
  <c r="E52"/>
  <c r="D52"/>
  <c r="C52"/>
  <c r="E51"/>
  <c r="D51"/>
  <c r="E49"/>
  <c r="D49"/>
  <c r="E48"/>
  <c r="D48"/>
  <c r="E44"/>
  <c r="D44"/>
  <c r="E43"/>
  <c r="D43"/>
  <c r="E42"/>
  <c r="D42"/>
  <c r="E40"/>
  <c r="D40"/>
  <c r="E39"/>
  <c r="D39"/>
  <c r="E36"/>
  <c r="D36"/>
  <c r="E33"/>
  <c r="D33"/>
  <c r="E29"/>
  <c r="D29"/>
  <c r="E27"/>
  <c r="D27"/>
  <c r="E26"/>
  <c r="D26"/>
  <c r="E25"/>
  <c r="D25"/>
  <c r="E24"/>
  <c r="D24"/>
  <c r="E19"/>
  <c r="D19"/>
  <c r="E13"/>
  <c r="D13"/>
  <c r="E12"/>
  <c r="D12"/>
  <c r="E11"/>
  <c r="E111" s="1"/>
  <c r="D11"/>
  <c r="D111" s="1"/>
  <c r="E110" l="1"/>
  <c r="D110"/>
</calcChain>
</file>

<file path=xl/sharedStrings.xml><?xml version="1.0" encoding="utf-8"?>
<sst xmlns="http://schemas.openxmlformats.org/spreadsheetml/2006/main" count="212" uniqueCount="205">
  <si>
    <t xml:space="preserve">                                                                        Приложение 3</t>
  </si>
  <si>
    <t xml:space="preserve">                                                                        к решению Думы</t>
  </si>
  <si>
    <t xml:space="preserve">                                                                        муниципального образования "Нукутский район"</t>
  </si>
  <si>
    <t xml:space="preserve">                                                                        "О бюджете муниципального образования</t>
  </si>
  <si>
    <t xml:space="preserve">                                                                        "Нукутский район" на 2020 год и на</t>
  </si>
  <si>
    <t xml:space="preserve">                                                                         плановый период 2021 и 2022 годов"</t>
  </si>
  <si>
    <r>
      <t xml:space="preserve">                                                                         от _______________</t>
    </r>
    <r>
      <rPr>
        <u/>
        <sz val="10"/>
        <rFont val="Times New Roman"/>
        <family val="1"/>
        <charset val="204"/>
      </rPr>
      <t xml:space="preserve"> 2019 года  </t>
    </r>
    <r>
      <rPr>
        <sz val="10"/>
        <rFont val="Times New Roman"/>
        <family val="1"/>
        <charset val="204"/>
      </rPr>
      <t>№ _____</t>
    </r>
    <r>
      <rPr>
        <u/>
        <sz val="10"/>
        <rFont val="Times New Roman"/>
        <family val="1"/>
        <charset val="204"/>
      </rPr>
      <t xml:space="preserve">  </t>
    </r>
  </si>
  <si>
    <t xml:space="preserve">Прогнозируемые доходы муниципального образования "Нукутский район" на плановый период 2021 и 2022 год </t>
  </si>
  <si>
    <t>КБК</t>
  </si>
  <si>
    <t>Наименование</t>
  </si>
  <si>
    <t>2021 год</t>
  </si>
  <si>
    <t>2022 год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</si>
  <si>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</si>
  <si>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</si>
  <si>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</si>
  <si>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</si>
  <si>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</si>
  <si>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</si>
  <si>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</si>
  <si>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</si>
  <si>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</si>
  <si>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</si>
  <si>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</si>
  <si>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</si>
  <si>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</si>
  <si>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</si>
  <si>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</si>
  <si>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</si>
  <si>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</si>
  <si>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</si>
  <si>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</si>
  <si>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</si>
  <si>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</si>
  <si>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</si>
  <si>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</si>
  <si>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</si>
  <si>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</si>
  <si>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</si>
  <si>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</si>
  <si>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</si>
  <si>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</si>
  <si>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</si>
  <si>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</si>
  <si>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</si>
  <si>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</si>
  <si>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</si>
  <si>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</si>
  <si>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</si>
  <si>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</si>
  <si>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</si>
  <si>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</si>
  <si>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</si>
  <si>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</si>
  <si>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</si>
  <si>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</si>
  <si>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</si>
  <si>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</si>
  <si>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</si>
  <si>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</si>
  <si>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</si>
  <si>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</si>
  <si>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</si>
  <si>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</si>
  <si>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</si>
  <si>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</si>
  <si>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</si>
  <si>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</si>
  <si>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</si>
  <si>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</si>
  <si>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</si>
  <si>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</si>
  <si>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</si>
  <si>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</si>
  <si>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</si>
  <si>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</si>
  <si>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</si>
  <si>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</si>
  <si>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</si>
  <si>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</si>
  <si>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</si>
  <si>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</si>
  <si>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</si>
  <si>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</si>
  <si>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</si>
  <si>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</si>
  <si>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</si>
  <si>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</si>
  <si>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</si>
  <si>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</si>
  <si>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</si>
  <si>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</si>
  <si>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</si>
  <si>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</si>
  <si>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</si>
  <si>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</si>
  <si>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</si>
  <si>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</si>
  <si>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</si>
  <si>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</si>
  <si>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</si>
  <si>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</si>
  <si>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</si>
  <si>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</si>
  <si>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</si>
  <si>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</si>
  <si>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</si>
  <si>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</si>
  <si>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</si>
  <si>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</si>
  <si>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</si>
  <si>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</si>
  <si>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</si>
  <si>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</si>
  <si>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</si>
  <si>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</si>
  <si>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</si>
  <si>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</si>
  <si>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</si>
  <si>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</si>
  <si>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</si>
  <si>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</si>
  <si>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</si>
  <si>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</si>
  <si>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</si>
  <si>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</si>
  <si>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</si>
  <si>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</si>
  <si>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</si>
  <si>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</si>
  <si>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</si>
  <si>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</si>
  <si>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</si>
  <si>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</si>
  <si>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</si>
  <si>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</si>
  <si>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</si>
  <si>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</si>
  <si>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</si>
  <si>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</si>
  <si>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</si>
  <si>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</si>
  <si>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</si>
  <si>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</si>
  <si>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</si>
  <si>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</si>
  <si>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</si>
  <si>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</si>
  <si>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</si>
  <si>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</si>
  <si>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</si>
  <si>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сельскойместности, условий для занятий физической культурой и спортом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</si>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</sst>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9"/>
      <name val="Times New Roman"/>
      <family val="1"/>
      <charset val="204"/>
    </font>
    <font>
      <i/>
      <sz val="7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3" fillId="0" borderId="0"/>
  </cellStyleXfs>
  <cellXfs count="70">
    <xf numFmtId="0" fontId="0" fillId="0" borderId="0" xfId="0"/>
    <xf numFmtId="0" fontId="1" fillId="0" borderId="0" xfId="1"/>
    <xf numFmtId="0" fontId="2" fillId="0" borderId="0" xfId="0" applyFont="1" applyFill="1" applyBorder="1" applyAlignment="1">
      <alignment horizontal="left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" fillId="0" borderId="4" xfId="1" applyBorder="1"/>
    <xf numFmtId="0" fontId="6" fillId="0" borderId="5" xfId="1" applyFont="1" applyFill="1" applyBorder="1" applyAlignment="1">
      <alignment horizontal="center"/>
    </xf>
    <xf numFmtId="0" fontId="7" fillId="0" borderId="6" xfId="1" applyFont="1" applyBorder="1" applyAlignment="1">
      <alignment horizontal="center" vertical="center" shrinkToFit="1"/>
    </xf>
    <xf numFmtId="0" fontId="8" fillId="0" borderId="7" xfId="1" applyFont="1" applyBorder="1" applyAlignment="1">
      <alignment horizontal="left" vertical="center" wrapText="1"/>
    </xf>
    <xf numFmtId="164" fontId="9" fillId="0" borderId="8" xfId="1" applyNumberFormat="1" applyFont="1" applyFill="1" applyBorder="1" applyAlignment="1">
      <alignment horizontal="center" vertical="center"/>
    </xf>
    <xf numFmtId="0" fontId="7" fillId="0" borderId="9" xfId="1" applyFont="1" applyBorder="1" applyAlignment="1">
      <alignment horizontal="center" vertical="center" shrinkToFit="1"/>
    </xf>
    <xf numFmtId="0" fontId="8" fillId="0" borderId="10" xfId="1" applyFont="1" applyBorder="1" applyAlignment="1">
      <alignment horizontal="left" vertical="center" wrapText="1"/>
    </xf>
    <xf numFmtId="0" fontId="1" fillId="0" borderId="0" xfId="1" applyBorder="1"/>
    <xf numFmtId="164" fontId="9" fillId="0" borderId="11" xfId="1" applyNumberFormat="1" applyFont="1" applyFill="1" applyBorder="1" applyAlignment="1">
      <alignment horizontal="center" vertical="center"/>
    </xf>
    <xf numFmtId="0" fontId="7" fillId="0" borderId="12" xfId="1" applyFont="1" applyBorder="1" applyAlignment="1">
      <alignment horizontal="center" vertical="center" shrinkToFit="1"/>
    </xf>
    <xf numFmtId="0" fontId="8" fillId="0" borderId="13" xfId="1" applyFont="1" applyBorder="1" applyAlignment="1">
      <alignment horizontal="left" vertical="center" wrapText="1"/>
    </xf>
    <xf numFmtId="0" fontId="1" fillId="0" borderId="14" xfId="1" applyBorder="1"/>
    <xf numFmtId="164" fontId="9" fillId="0" borderId="15" xfId="1" applyNumberFormat="1" applyFont="1" applyFill="1" applyBorder="1" applyAlignment="1">
      <alignment horizontal="center" vertical="center"/>
    </xf>
    <xf numFmtId="0" fontId="10" fillId="0" borderId="16" xfId="1" applyFont="1" applyBorder="1" applyAlignment="1">
      <alignment horizontal="center" vertical="center" shrinkToFit="1"/>
    </xf>
    <xf numFmtId="0" fontId="11" fillId="0" borderId="17" xfId="0" applyFont="1" applyBorder="1" applyAlignment="1">
      <alignment horizontal="left" vertical="center" wrapText="1"/>
    </xf>
    <xf numFmtId="0" fontId="1" fillId="0" borderId="17" xfId="1" applyBorder="1"/>
    <xf numFmtId="164" fontId="13" fillId="0" borderId="18" xfId="1" applyNumberFormat="1" applyFont="1" applyFill="1" applyBorder="1" applyAlignment="1">
      <alignment horizontal="center" vertical="center"/>
    </xf>
    <xf numFmtId="0" fontId="10" fillId="0" borderId="12" xfId="1" applyFont="1" applyBorder="1" applyAlignment="1">
      <alignment horizontal="center" vertical="center" shrinkToFit="1"/>
    </xf>
    <xf numFmtId="0" fontId="11" fillId="0" borderId="19" xfId="0" applyFont="1" applyBorder="1" applyAlignment="1">
      <alignment horizontal="left" vertical="center" wrapText="1"/>
    </xf>
    <xf numFmtId="0" fontId="1" fillId="0" borderId="19" xfId="1" applyBorder="1"/>
    <xf numFmtId="164" fontId="14" fillId="0" borderId="15" xfId="1" applyNumberFormat="1" applyFont="1" applyFill="1" applyBorder="1" applyAlignment="1">
      <alignment horizontal="center" vertical="center"/>
    </xf>
    <xf numFmtId="0" fontId="11" fillId="0" borderId="19" xfId="0" applyFont="1" applyBorder="1" applyAlignment="1">
      <alignment horizontal="left" vertical="center"/>
    </xf>
    <xf numFmtId="0" fontId="11" fillId="0" borderId="19" xfId="1" applyFont="1" applyBorder="1" applyAlignment="1">
      <alignment horizontal="left" vertical="top" wrapText="1"/>
    </xf>
    <xf numFmtId="0" fontId="15" fillId="0" borderId="19" xfId="1" applyFont="1" applyBorder="1" applyAlignment="1">
      <alignment horizontal="left" vertical="center" wrapText="1"/>
    </xf>
    <xf numFmtId="164" fontId="6" fillId="0" borderId="15" xfId="1" applyNumberFormat="1" applyFont="1" applyFill="1" applyBorder="1" applyAlignment="1">
      <alignment horizontal="center" vertical="center"/>
    </xf>
    <xf numFmtId="0" fontId="11" fillId="0" borderId="19" xfId="0" applyFont="1" applyBorder="1" applyAlignment="1">
      <alignment wrapText="1"/>
    </xf>
    <xf numFmtId="0" fontId="8" fillId="0" borderId="19" xfId="1" applyFont="1" applyBorder="1" applyAlignment="1">
      <alignment horizontal="left" vertical="center" wrapText="1"/>
    </xf>
    <xf numFmtId="0" fontId="11" fillId="0" borderId="19" xfId="0" applyFont="1" applyBorder="1" applyAlignment="1">
      <alignment horizontal="justify" vertical="top" wrapText="1"/>
    </xf>
    <xf numFmtId="164" fontId="13" fillId="0" borderId="15" xfId="1" applyNumberFormat="1" applyFont="1" applyFill="1" applyBorder="1" applyAlignment="1">
      <alignment horizontal="center" vertical="center"/>
    </xf>
    <xf numFmtId="0" fontId="16" fillId="0" borderId="19" xfId="1" applyFont="1" applyBorder="1" applyAlignment="1">
      <alignment horizontal="left" vertical="center" wrapText="1"/>
    </xf>
    <xf numFmtId="164" fontId="13" fillId="0" borderId="19" xfId="1" applyNumberFormat="1" applyFont="1" applyFill="1" applyBorder="1" applyAlignment="1">
      <alignment horizontal="center" vertical="center"/>
    </xf>
    <xf numFmtId="0" fontId="17" fillId="0" borderId="19" xfId="1" applyFont="1" applyBorder="1" applyAlignment="1">
      <alignment horizontal="left" vertical="center" wrapText="1"/>
    </xf>
    <xf numFmtId="0" fontId="11" fillId="0" borderId="19" xfId="1" applyFont="1" applyBorder="1" applyAlignment="1">
      <alignment horizontal="left" vertical="center" wrapText="1"/>
    </xf>
    <xf numFmtId="0" fontId="11" fillId="0" borderId="19" xfId="1" applyFont="1" applyFill="1" applyBorder="1" applyAlignment="1">
      <alignment horizontal="left" vertical="center" wrapText="1"/>
    </xf>
    <xf numFmtId="3" fontId="18" fillId="0" borderId="19" xfId="0" applyNumberFormat="1" applyFont="1" applyFill="1" applyBorder="1" applyAlignment="1" applyProtection="1">
      <alignment horizontal="center" vertical="center" wrapText="1"/>
    </xf>
    <xf numFmtId="3" fontId="11" fillId="0" borderId="19" xfId="0" applyNumberFormat="1" applyFont="1" applyFill="1" applyBorder="1" applyAlignment="1" applyProtection="1">
      <alignment horizontal="left" vertical="top" wrapText="1"/>
      <protection locked="0"/>
    </xf>
    <xf numFmtId="3" fontId="11" fillId="0" borderId="19" xfId="0" applyNumberFormat="1" applyFont="1" applyFill="1" applyBorder="1" applyAlignment="1" applyProtection="1">
      <alignment horizontal="left" vertical="top" wrapText="1" indent="1"/>
      <protection locked="0"/>
    </xf>
    <xf numFmtId="0" fontId="1" fillId="0" borderId="19" xfId="1" applyFont="1" applyBorder="1"/>
    <xf numFmtId="0" fontId="1" fillId="0" borderId="0" xfId="1" applyFont="1"/>
    <xf numFmtId="0" fontId="11" fillId="0" borderId="13" xfId="1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49" fontId="10" fillId="0" borderId="12" xfId="1" applyNumberFormat="1" applyFont="1" applyBorder="1" applyAlignment="1">
      <alignment horizontal="center" vertical="center" shrinkToFit="1"/>
    </xf>
    <xf numFmtId="0" fontId="10" fillId="0" borderId="12" xfId="1" applyFont="1" applyFill="1" applyBorder="1" applyAlignment="1">
      <alignment horizontal="center" vertical="center" shrinkToFit="1"/>
    </xf>
    <xf numFmtId="0" fontId="20" fillId="0" borderId="12" xfId="1" applyFont="1" applyBorder="1" applyAlignment="1">
      <alignment horizontal="center" vertical="center" shrinkToFit="1"/>
    </xf>
    <xf numFmtId="0" fontId="14" fillId="0" borderId="19" xfId="1" applyFont="1" applyBorder="1" applyAlignment="1">
      <alignment horizontal="left" vertical="center" shrinkToFit="1"/>
    </xf>
    <xf numFmtId="0" fontId="1" fillId="0" borderId="20" xfId="1" applyBorder="1"/>
    <xf numFmtId="0" fontId="5" fillId="0" borderId="21" xfId="1" applyFont="1" applyBorder="1" applyAlignment="1">
      <alignment horizontal="center" wrapText="1"/>
    </xf>
    <xf numFmtId="0" fontId="1" fillId="0" borderId="21" xfId="1" applyBorder="1"/>
    <xf numFmtId="164" fontId="14" fillId="0" borderId="22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21" fillId="0" borderId="0" xfId="1" applyFont="1" applyBorder="1"/>
    <xf numFmtId="0" fontId="5" fillId="0" borderId="0" xfId="1" applyFont="1" applyFill="1" applyAlignment="1">
      <alignment horizontal="right" wrapText="1"/>
    </xf>
    <xf numFmtId="164" fontId="1" fillId="0" borderId="0" xfId="1" applyNumberFormat="1"/>
    <xf numFmtId="0" fontId="5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1" fillId="0" borderId="0" xfId="1" applyAlignment="1">
      <alignment horizontal="left"/>
    </xf>
    <xf numFmtId="0" fontId="5" fillId="0" borderId="0" xfId="1" applyFont="1" applyAlignment="1">
      <alignment horizontal="right" wrapText="1"/>
    </xf>
    <xf numFmtId="0" fontId="21" fillId="0" borderId="0" xfId="1" applyFont="1"/>
    <xf numFmtId="0" fontId="1" fillId="0" borderId="0" xfId="1" applyAlignment="1">
      <alignment horizontal="center" wrapText="1"/>
    </xf>
    <xf numFmtId="0" fontId="22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_прогноз доходов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23"/>
  <sheetViews>
    <sheetView tabSelected="1" view="pageBreakPreview" zoomScale="120" zoomScaleSheetLayoutView="120" workbookViewId="0">
      <selection activeCell="B15" sqref="B15"/>
    </sheetView>
  </sheetViews>
  <sheetFormatPr defaultColWidth="9.109375" defaultRowHeight="13.2"/>
  <cols>
    <col min="1" max="1" width="20.6640625" style="1" customWidth="1"/>
    <col min="2" max="2" width="56.88671875" style="1" customWidth="1"/>
    <col min="3" max="3" width="9.109375" style="1" hidden="1" customWidth="1"/>
    <col min="4" max="16384" width="9.109375" style="1"/>
  </cols>
  <sheetData>
    <row r="1" spans="1:5">
      <c r="B1" s="69" t="s">
        <v>0</v>
      </c>
      <c r="C1" s="69"/>
    </row>
    <row r="2" spans="1:5" ht="12.75" customHeight="1">
      <c r="B2" s="69" t="s">
        <v>1</v>
      </c>
      <c r="C2" s="69"/>
    </row>
    <row r="3" spans="1:5" ht="12.75" customHeight="1">
      <c r="B3" s="69" t="s">
        <v>2</v>
      </c>
      <c r="C3" s="69"/>
    </row>
    <row r="4" spans="1:5" ht="12.75" customHeight="1">
      <c r="B4" s="69" t="s">
        <v>3</v>
      </c>
      <c r="C4" s="69"/>
    </row>
    <row r="5" spans="1:5" ht="12.75" customHeight="1">
      <c r="B5" s="69" t="s">
        <v>4</v>
      </c>
      <c r="C5" s="69"/>
    </row>
    <row r="6" spans="1:5" ht="12.75" customHeight="1">
      <c r="B6" s="69" t="s">
        <v>5</v>
      </c>
      <c r="C6" s="69"/>
    </row>
    <row r="7" spans="1:5">
      <c r="B7" s="2" t="s">
        <v>6</v>
      </c>
      <c r="C7" s="2"/>
    </row>
    <row r="8" spans="1:5">
      <c r="A8" s="67" t="s">
        <v>7</v>
      </c>
      <c r="B8" s="67"/>
      <c r="C8" s="67"/>
      <c r="D8" s="67"/>
      <c r="E8" s="67"/>
    </row>
    <row r="9" spans="1:5" ht="13.8" thickBot="1">
      <c r="A9" s="68"/>
      <c r="B9" s="68"/>
      <c r="C9" s="68"/>
      <c r="D9" s="68"/>
      <c r="E9" s="68"/>
    </row>
    <row r="10" spans="1:5" ht="13.8" thickBot="1">
      <c r="A10" s="3" t="s">
        <v>8</v>
      </c>
      <c r="B10" s="4" t="s">
        <v>9</v>
      </c>
      <c r="C10" s="5"/>
      <c r="D10" s="6" t="s">
        <v>10</v>
      </c>
      <c r="E10" s="6" t="s">
        <v>11</v>
      </c>
    </row>
    <row r="11" spans="1:5" ht="13.8">
      <c r="A11" s="7" t="s">
        <v>12</v>
      </c>
      <c r="B11" s="8" t="s">
        <v>13</v>
      </c>
      <c r="C11" s="5"/>
      <c r="D11" s="9">
        <f>D12+D24+D39+D42+D51+D56+D59+D63+D69+D19</f>
        <v>74020.600000000006</v>
      </c>
      <c r="E11" s="9">
        <f>E12+E24+E39+E42+E51+E56+E59+E63+E69+E19</f>
        <v>71821.3</v>
      </c>
    </row>
    <row r="12" spans="1:5" ht="13.8">
      <c r="A12" s="10" t="s">
        <v>14</v>
      </c>
      <c r="B12" s="11" t="s">
        <v>15</v>
      </c>
      <c r="C12" s="12"/>
      <c r="D12" s="13">
        <f t="shared" ref="D12:E12" si="0">D13</f>
        <v>47750</v>
      </c>
      <c r="E12" s="13">
        <f t="shared" si="0"/>
        <v>47770</v>
      </c>
    </row>
    <row r="13" spans="1:5" ht="13.8">
      <c r="A13" s="14" t="s">
        <v>16</v>
      </c>
      <c r="B13" s="15" t="s">
        <v>17</v>
      </c>
      <c r="C13" s="16"/>
      <c r="D13" s="17">
        <f t="shared" ref="D13:E13" si="1">D14+D15+D16+D17</f>
        <v>47750</v>
      </c>
      <c r="E13" s="17">
        <f t="shared" si="1"/>
        <v>47770</v>
      </c>
    </row>
    <row r="14" spans="1:5" ht="49.5" customHeight="1">
      <c r="A14" s="18" t="s">
        <v>18</v>
      </c>
      <c r="B14" s="19" t="s">
        <v>19</v>
      </c>
      <c r="C14" s="20"/>
      <c r="D14" s="21">
        <v>47600</v>
      </c>
      <c r="E14" s="21">
        <v>47600</v>
      </c>
    </row>
    <row r="15" spans="1:5" ht="62.7" customHeight="1">
      <c r="A15" s="22" t="s">
        <v>20</v>
      </c>
      <c r="B15" s="23" t="s">
        <v>21</v>
      </c>
      <c r="C15" s="24"/>
      <c r="D15" s="25">
        <v>80</v>
      </c>
      <c r="E15" s="25">
        <v>80</v>
      </c>
    </row>
    <row r="16" spans="1:5" ht="33.9" customHeight="1">
      <c r="A16" s="22" t="s">
        <v>22</v>
      </c>
      <c r="B16" s="23" t="s">
        <v>23</v>
      </c>
      <c r="C16" s="24"/>
      <c r="D16" s="25">
        <v>40</v>
      </c>
      <c r="E16" s="25">
        <v>60</v>
      </c>
    </row>
    <row r="17" spans="1:5">
      <c r="A17" s="22" t="s">
        <v>24</v>
      </c>
      <c r="B17" s="26" t="s">
        <v>25</v>
      </c>
      <c r="C17" s="24"/>
      <c r="D17" s="25">
        <v>30</v>
      </c>
      <c r="E17" s="25">
        <v>30</v>
      </c>
    </row>
    <row r="18" spans="1:5" ht="30.6">
      <c r="A18" s="22" t="s">
        <v>26</v>
      </c>
      <c r="B18" s="27" t="s">
        <v>27</v>
      </c>
      <c r="C18" s="24"/>
      <c r="D18" s="25">
        <v>0</v>
      </c>
      <c r="E18" s="25">
        <v>0</v>
      </c>
    </row>
    <row r="19" spans="1:5" ht="13.8">
      <c r="A19" s="14" t="s">
        <v>28</v>
      </c>
      <c r="B19" s="28" t="s">
        <v>29</v>
      </c>
      <c r="C19" s="24"/>
      <c r="D19" s="29">
        <f t="shared" ref="D19:E19" si="2">D20+D21+D22+D23</f>
        <v>75.600000000000009</v>
      </c>
      <c r="E19" s="29">
        <f t="shared" si="2"/>
        <v>79.300000000000011</v>
      </c>
    </row>
    <row r="20" spans="1:5" ht="40.799999999999997">
      <c r="A20" s="22" t="s">
        <v>30</v>
      </c>
      <c r="B20" s="23" t="s">
        <v>31</v>
      </c>
      <c r="C20" s="24"/>
      <c r="D20" s="25">
        <v>34.799999999999997</v>
      </c>
      <c r="E20" s="25">
        <v>36.5</v>
      </c>
    </row>
    <row r="21" spans="1:5" ht="40.799999999999997">
      <c r="A21" s="22" t="s">
        <v>32</v>
      </c>
      <c r="B21" s="23" t="s">
        <v>33</v>
      </c>
      <c r="C21" s="24"/>
      <c r="D21" s="25">
        <v>0.2</v>
      </c>
      <c r="E21" s="25">
        <v>0.2</v>
      </c>
    </row>
    <row r="22" spans="1:5" ht="41.4">
      <c r="A22" s="22" t="s">
        <v>34</v>
      </c>
      <c r="B22" s="30" t="s">
        <v>35</v>
      </c>
      <c r="C22" s="24"/>
      <c r="D22" s="25">
        <v>45.4</v>
      </c>
      <c r="E22" s="25">
        <v>47.2</v>
      </c>
    </row>
    <row r="23" spans="1:5" ht="41.4">
      <c r="A23" s="22" t="s">
        <v>36</v>
      </c>
      <c r="B23" s="30" t="s">
        <v>37</v>
      </c>
      <c r="C23" s="24"/>
      <c r="D23" s="25">
        <v>-4.8</v>
      </c>
      <c r="E23" s="25">
        <v>-4.5999999999999996</v>
      </c>
    </row>
    <row r="24" spans="1:5" ht="13.8">
      <c r="A24" s="14" t="s">
        <v>38</v>
      </c>
      <c r="B24" s="31" t="s">
        <v>39</v>
      </c>
      <c r="C24" s="24"/>
      <c r="D24" s="17">
        <f t="shared" ref="D24:E24" si="3">D33+D36+D25</f>
        <v>10867.4</v>
      </c>
      <c r="E24" s="17">
        <f t="shared" si="3"/>
        <v>8636.2000000000007</v>
      </c>
    </row>
    <row r="25" spans="1:5">
      <c r="A25" s="22" t="s">
        <v>40</v>
      </c>
      <c r="B25" s="32" t="s">
        <v>41</v>
      </c>
      <c r="C25" s="24"/>
      <c r="D25" s="33">
        <f t="shared" ref="D25:E25" si="4">D26+D29</f>
        <v>8000</v>
      </c>
      <c r="E25" s="33">
        <f t="shared" si="4"/>
        <v>8030</v>
      </c>
    </row>
    <row r="26" spans="1:5" ht="20.399999999999999">
      <c r="A26" s="22" t="s">
        <v>42</v>
      </c>
      <c r="B26" s="32" t="s">
        <v>43</v>
      </c>
      <c r="C26" s="24"/>
      <c r="D26" s="33">
        <f t="shared" ref="D26:E26" si="5">D27+D28</f>
        <v>7700</v>
      </c>
      <c r="E26" s="33">
        <f t="shared" si="5"/>
        <v>7730</v>
      </c>
    </row>
    <row r="27" spans="1:5" ht="20.399999999999999">
      <c r="A27" s="22" t="s">
        <v>44</v>
      </c>
      <c r="B27" s="23" t="s">
        <v>43</v>
      </c>
      <c r="C27" s="24"/>
      <c r="D27" s="33">
        <f>7750-50</f>
        <v>7700</v>
      </c>
      <c r="E27" s="33">
        <f>7800-70</f>
        <v>7730</v>
      </c>
    </row>
    <row r="28" spans="1:5" ht="20.399999999999999">
      <c r="A28" s="22" t="s">
        <v>45</v>
      </c>
      <c r="B28" s="23" t="s">
        <v>46</v>
      </c>
      <c r="C28" s="24"/>
      <c r="D28" s="33">
        <v>0</v>
      </c>
      <c r="E28" s="33">
        <v>0</v>
      </c>
    </row>
    <row r="29" spans="1:5" ht="20.399999999999999">
      <c r="A29" s="22" t="s">
        <v>47</v>
      </c>
      <c r="B29" s="32" t="s">
        <v>48</v>
      </c>
      <c r="C29" s="24"/>
      <c r="D29" s="33">
        <f t="shared" ref="D29:E29" si="6">D30+D31</f>
        <v>300</v>
      </c>
      <c r="E29" s="33">
        <f t="shared" si="6"/>
        <v>300</v>
      </c>
    </row>
    <row r="30" spans="1:5" ht="30.6">
      <c r="A30" s="22" t="s">
        <v>49</v>
      </c>
      <c r="B30" s="32" t="s">
        <v>50</v>
      </c>
      <c r="C30" s="24"/>
      <c r="D30" s="33">
        <v>300</v>
      </c>
      <c r="E30" s="33">
        <v>300</v>
      </c>
    </row>
    <row r="31" spans="1:5" ht="30.6">
      <c r="A31" s="22" t="s">
        <v>51</v>
      </c>
      <c r="B31" s="32" t="s">
        <v>52</v>
      </c>
      <c r="C31" s="24"/>
      <c r="D31" s="33">
        <v>0</v>
      </c>
      <c r="E31" s="33">
        <v>0</v>
      </c>
    </row>
    <row r="32" spans="1:5" ht="22.2">
      <c r="A32" s="22" t="s">
        <v>53</v>
      </c>
      <c r="B32" s="30" t="s">
        <v>54</v>
      </c>
      <c r="C32" s="24"/>
      <c r="D32" s="33">
        <v>0</v>
      </c>
      <c r="E32" s="33">
        <v>0</v>
      </c>
    </row>
    <row r="33" spans="1:5">
      <c r="A33" s="22" t="s">
        <v>55</v>
      </c>
      <c r="B33" s="32" t="s">
        <v>56</v>
      </c>
      <c r="C33" s="24"/>
      <c r="D33" s="25">
        <f t="shared" ref="D33:E33" si="7">D34+D35</f>
        <v>2261.1999999999998</v>
      </c>
      <c r="E33" s="25">
        <f t="shared" si="7"/>
        <v>0</v>
      </c>
    </row>
    <row r="34" spans="1:5">
      <c r="A34" s="22" t="s">
        <v>57</v>
      </c>
      <c r="B34" s="32" t="s">
        <v>56</v>
      </c>
      <c r="C34" s="24"/>
      <c r="D34" s="25">
        <v>2261.1999999999998</v>
      </c>
      <c r="E34" s="25">
        <v>0</v>
      </c>
    </row>
    <row r="35" spans="1:5" ht="20.399999999999999">
      <c r="A35" s="22" t="s">
        <v>58</v>
      </c>
      <c r="B35" s="32" t="s">
        <v>59</v>
      </c>
      <c r="C35" s="24"/>
      <c r="D35" s="25">
        <v>0</v>
      </c>
      <c r="E35" s="25">
        <v>0</v>
      </c>
    </row>
    <row r="36" spans="1:5">
      <c r="A36" s="22" t="s">
        <v>60</v>
      </c>
      <c r="B36" s="23" t="s">
        <v>61</v>
      </c>
      <c r="C36" s="24"/>
      <c r="D36" s="25">
        <f t="shared" ref="D36:E36" si="8">D37+D38</f>
        <v>606.20000000000005</v>
      </c>
      <c r="E36" s="25">
        <f t="shared" si="8"/>
        <v>606.20000000000005</v>
      </c>
    </row>
    <row r="37" spans="1:5">
      <c r="A37" s="22" t="s">
        <v>62</v>
      </c>
      <c r="B37" s="23" t="s">
        <v>61</v>
      </c>
      <c r="C37" s="24"/>
      <c r="D37" s="25">
        <v>606.20000000000005</v>
      </c>
      <c r="E37" s="25">
        <v>606.20000000000005</v>
      </c>
    </row>
    <row r="38" spans="1:5" ht="20.399999999999999">
      <c r="A38" s="22" t="s">
        <v>63</v>
      </c>
      <c r="B38" s="23" t="s">
        <v>64</v>
      </c>
      <c r="C38" s="24"/>
      <c r="D38" s="25">
        <v>0</v>
      </c>
      <c r="E38" s="25">
        <v>0</v>
      </c>
    </row>
    <row r="39" spans="1:5" ht="13.8">
      <c r="A39" s="14" t="s">
        <v>65</v>
      </c>
      <c r="B39" s="31" t="s">
        <v>66</v>
      </c>
      <c r="C39" s="24"/>
      <c r="D39" s="17">
        <f t="shared" ref="D39:E40" si="9">D40</f>
        <v>1700</v>
      </c>
      <c r="E39" s="17">
        <f t="shared" si="9"/>
        <v>1700</v>
      </c>
    </row>
    <row r="40" spans="1:5" ht="20.399999999999999">
      <c r="A40" s="22" t="s">
        <v>67</v>
      </c>
      <c r="B40" s="32" t="s">
        <v>68</v>
      </c>
      <c r="C40" s="24"/>
      <c r="D40" s="25">
        <f t="shared" si="9"/>
        <v>1700</v>
      </c>
      <c r="E40" s="25">
        <f t="shared" si="9"/>
        <v>1700</v>
      </c>
    </row>
    <row r="41" spans="1:5" ht="20.399999999999999">
      <c r="A41" s="22" t="s">
        <v>69</v>
      </c>
      <c r="B41" s="32" t="s">
        <v>70</v>
      </c>
      <c r="C41" s="24"/>
      <c r="D41" s="25">
        <v>1700</v>
      </c>
      <c r="E41" s="25">
        <v>1700</v>
      </c>
    </row>
    <row r="42" spans="1:5" ht="19.2">
      <c r="A42" s="14" t="s">
        <v>71</v>
      </c>
      <c r="B42" s="31" t="s">
        <v>72</v>
      </c>
      <c r="C42" s="24"/>
      <c r="D42" s="17">
        <f t="shared" ref="D42:E42" si="10">D48+D43</f>
        <v>6707.8</v>
      </c>
      <c r="E42" s="17">
        <f t="shared" si="10"/>
        <v>6707.8</v>
      </c>
    </row>
    <row r="43" spans="1:5" ht="41.4">
      <c r="A43" s="22" t="s">
        <v>73</v>
      </c>
      <c r="B43" s="30" t="s">
        <v>74</v>
      </c>
      <c r="C43" s="24"/>
      <c r="D43" s="25">
        <f t="shared" ref="D43:E43" si="11">D44+D47+D46</f>
        <v>6600</v>
      </c>
      <c r="E43" s="25">
        <f t="shared" si="11"/>
        <v>6600</v>
      </c>
    </row>
    <row r="44" spans="1:5" ht="51.6">
      <c r="A44" s="22" t="s">
        <v>75</v>
      </c>
      <c r="B44" s="30" t="s">
        <v>76</v>
      </c>
      <c r="C44" s="24"/>
      <c r="D44" s="25">
        <f t="shared" ref="D44:E44" si="12">D45</f>
        <v>6600</v>
      </c>
      <c r="E44" s="25">
        <f t="shared" si="12"/>
        <v>6600</v>
      </c>
    </row>
    <row r="45" spans="1:5" ht="51.6">
      <c r="A45" s="22" t="s">
        <v>77</v>
      </c>
      <c r="B45" s="30" t="s">
        <v>76</v>
      </c>
      <c r="C45" s="24"/>
      <c r="D45" s="25">
        <v>6600</v>
      </c>
      <c r="E45" s="25">
        <v>6600</v>
      </c>
    </row>
    <row r="46" spans="1:5" ht="41.4">
      <c r="A46" s="22" t="s">
        <v>78</v>
      </c>
      <c r="B46" s="30" t="s">
        <v>79</v>
      </c>
      <c r="C46" s="24"/>
      <c r="D46" s="25">
        <v>0</v>
      </c>
      <c r="E46" s="25">
        <v>0</v>
      </c>
    </row>
    <row r="47" spans="1:5" ht="31.2">
      <c r="A47" s="22" t="s">
        <v>80</v>
      </c>
      <c r="B47" s="30" t="s">
        <v>81</v>
      </c>
      <c r="C47" s="24"/>
      <c r="D47" s="25">
        <v>0</v>
      </c>
      <c r="E47" s="25">
        <v>0</v>
      </c>
    </row>
    <row r="48" spans="1:5" ht="41.4">
      <c r="A48" s="22" t="s">
        <v>82</v>
      </c>
      <c r="B48" s="30" t="s">
        <v>83</v>
      </c>
      <c r="C48" s="24"/>
      <c r="D48" s="25">
        <f t="shared" ref="D48:E49" si="13">D49</f>
        <v>107.8</v>
      </c>
      <c r="E48" s="25">
        <f t="shared" si="13"/>
        <v>107.8</v>
      </c>
    </row>
    <row r="49" spans="1:5" ht="41.4">
      <c r="A49" s="22" t="s">
        <v>84</v>
      </c>
      <c r="B49" s="30" t="s">
        <v>83</v>
      </c>
      <c r="C49" s="24"/>
      <c r="D49" s="25">
        <f t="shared" si="13"/>
        <v>107.8</v>
      </c>
      <c r="E49" s="25">
        <f t="shared" si="13"/>
        <v>107.8</v>
      </c>
    </row>
    <row r="50" spans="1:5" ht="41.4">
      <c r="A50" s="22" t="s">
        <v>85</v>
      </c>
      <c r="B50" s="30" t="s">
        <v>83</v>
      </c>
      <c r="C50" s="24"/>
      <c r="D50" s="25">
        <v>107.8</v>
      </c>
      <c r="E50" s="25">
        <v>107.8</v>
      </c>
    </row>
    <row r="51" spans="1:5" ht="13.8">
      <c r="A51" s="14" t="s">
        <v>86</v>
      </c>
      <c r="B51" s="31" t="s">
        <v>87</v>
      </c>
      <c r="C51" s="24"/>
      <c r="D51" s="17">
        <f t="shared" ref="D51:E51" si="14">D52</f>
        <v>60.8</v>
      </c>
      <c r="E51" s="17">
        <f t="shared" si="14"/>
        <v>62.599999999999994</v>
      </c>
    </row>
    <row r="52" spans="1:5">
      <c r="A52" s="22" t="s">
        <v>88</v>
      </c>
      <c r="B52" s="34" t="s">
        <v>89</v>
      </c>
      <c r="C52" s="35" t="e">
        <f>C53+#REF!+C54+C55</f>
        <v>#REF!</v>
      </c>
      <c r="D52" s="33">
        <f t="shared" ref="D52:E52" si="15">D53+D54+D55</f>
        <v>60.8</v>
      </c>
      <c r="E52" s="33">
        <f t="shared" si="15"/>
        <v>62.599999999999994</v>
      </c>
    </row>
    <row r="53" spans="1:5" ht="20.399999999999999">
      <c r="A53" s="22" t="s">
        <v>90</v>
      </c>
      <c r="B53" s="32" t="s">
        <v>91</v>
      </c>
      <c r="C53" s="24"/>
      <c r="D53" s="25">
        <v>6.6</v>
      </c>
      <c r="E53" s="25">
        <v>6.8</v>
      </c>
    </row>
    <row r="54" spans="1:5">
      <c r="A54" s="22" t="s">
        <v>92</v>
      </c>
      <c r="B54" s="32" t="s">
        <v>93</v>
      </c>
      <c r="C54" s="24"/>
      <c r="D54" s="25">
        <v>1.8</v>
      </c>
      <c r="E54" s="25">
        <v>1.9</v>
      </c>
    </row>
    <row r="55" spans="1:5">
      <c r="A55" s="22" t="s">
        <v>94</v>
      </c>
      <c r="B55" s="32" t="s">
        <v>95</v>
      </c>
      <c r="C55" s="24"/>
      <c r="D55" s="25">
        <v>52.4</v>
      </c>
      <c r="E55" s="25">
        <v>53.9</v>
      </c>
    </row>
    <row r="56" spans="1:5" ht="19.2">
      <c r="A56" s="14" t="s">
        <v>96</v>
      </c>
      <c r="B56" s="36" t="s">
        <v>97</v>
      </c>
      <c r="C56" s="24"/>
      <c r="D56" s="29">
        <f t="shared" ref="D56:E56" si="16">D58+D57</f>
        <v>5800</v>
      </c>
      <c r="E56" s="29">
        <f t="shared" si="16"/>
        <v>5800</v>
      </c>
    </row>
    <row r="57" spans="1:5" ht="20.399999999999999">
      <c r="A57" s="22" t="s">
        <v>98</v>
      </c>
      <c r="B57" s="37" t="s">
        <v>99</v>
      </c>
      <c r="C57" s="24"/>
      <c r="D57" s="33">
        <v>0</v>
      </c>
      <c r="E57" s="33">
        <v>0</v>
      </c>
    </row>
    <row r="58" spans="1:5" ht="20.399999999999999">
      <c r="A58" s="22" t="s">
        <v>100</v>
      </c>
      <c r="B58" s="37" t="s">
        <v>101</v>
      </c>
      <c r="C58" s="24"/>
      <c r="D58" s="25">
        <v>5800</v>
      </c>
      <c r="E58" s="25">
        <v>5800</v>
      </c>
    </row>
    <row r="59" spans="1:5" ht="13.8">
      <c r="A59" s="14" t="s">
        <v>102</v>
      </c>
      <c r="B59" s="31" t="s">
        <v>103</v>
      </c>
      <c r="C59" s="24"/>
      <c r="D59" s="17">
        <f t="shared" ref="D59:E59" si="17">D61+D60+D62</f>
        <v>250</v>
      </c>
      <c r="E59" s="17">
        <f t="shared" si="17"/>
        <v>260</v>
      </c>
    </row>
    <row r="60" spans="1:5" ht="40.799999999999997">
      <c r="A60" s="22" t="s">
        <v>104</v>
      </c>
      <c r="B60" s="38" t="s">
        <v>105</v>
      </c>
      <c r="C60" s="24"/>
      <c r="D60" s="25">
        <v>0</v>
      </c>
      <c r="E60" s="25">
        <v>0</v>
      </c>
    </row>
    <row r="61" spans="1:5" ht="20.399999999999999">
      <c r="A61" s="22" t="s">
        <v>106</v>
      </c>
      <c r="B61" s="37" t="s">
        <v>107</v>
      </c>
      <c r="C61" s="24"/>
      <c r="D61" s="25">
        <v>250</v>
      </c>
      <c r="E61" s="25">
        <v>260</v>
      </c>
    </row>
    <row r="62" spans="1:5" ht="20.399999999999999">
      <c r="A62" s="22" t="s">
        <v>108</v>
      </c>
      <c r="B62" s="38" t="s">
        <v>109</v>
      </c>
      <c r="C62" s="24"/>
      <c r="D62" s="25">
        <v>0</v>
      </c>
      <c r="E62" s="25">
        <v>0</v>
      </c>
    </row>
    <row r="63" spans="1:5" ht="24">
      <c r="A63" s="39" t="s">
        <v>110</v>
      </c>
      <c r="B63" s="40" t="s">
        <v>111</v>
      </c>
      <c r="C63" s="24"/>
      <c r="D63" s="17">
        <f t="shared" ref="D63:E63" si="18">D64+D65+D66+D67</f>
        <v>809</v>
      </c>
      <c r="E63" s="17">
        <f t="shared" si="18"/>
        <v>805.4</v>
      </c>
    </row>
    <row r="64" spans="1:5" ht="24">
      <c r="A64" s="39" t="s">
        <v>112</v>
      </c>
      <c r="B64" s="41" t="s">
        <v>113</v>
      </c>
      <c r="C64" s="24"/>
      <c r="D64" s="25">
        <v>70</v>
      </c>
      <c r="E64" s="25">
        <v>70</v>
      </c>
    </row>
    <row r="65" spans="1:5" ht="24">
      <c r="A65" s="39" t="s">
        <v>114</v>
      </c>
      <c r="B65" s="41" t="s">
        <v>115</v>
      </c>
      <c r="C65" s="24"/>
      <c r="D65" s="25">
        <v>3</v>
      </c>
      <c r="E65" s="25">
        <v>3</v>
      </c>
    </row>
    <row r="66" spans="1:5" ht="61.2">
      <c r="A66" s="39" t="s">
        <v>116</v>
      </c>
      <c r="B66" s="41" t="s">
        <v>117</v>
      </c>
      <c r="C66" s="24"/>
      <c r="D66" s="25">
        <v>10</v>
      </c>
      <c r="E66" s="25">
        <v>10</v>
      </c>
    </row>
    <row r="67" spans="1:5" ht="24">
      <c r="A67" s="39" t="s">
        <v>118</v>
      </c>
      <c r="B67" s="41" t="s">
        <v>119</v>
      </c>
      <c r="C67" s="24"/>
      <c r="D67" s="25">
        <v>726</v>
      </c>
      <c r="E67" s="25">
        <v>722.4</v>
      </c>
    </row>
    <row r="68" spans="1:5" ht="24">
      <c r="A68" s="39" t="s">
        <v>120</v>
      </c>
      <c r="B68" s="41" t="s">
        <v>121</v>
      </c>
      <c r="C68" s="24"/>
      <c r="D68" s="25">
        <v>0</v>
      </c>
      <c r="E68" s="25">
        <v>0</v>
      </c>
    </row>
    <row r="69" spans="1:5" ht="13.8">
      <c r="A69" s="14" t="s">
        <v>122</v>
      </c>
      <c r="B69" s="31" t="s">
        <v>123</v>
      </c>
      <c r="C69" s="24"/>
      <c r="D69" s="17">
        <f t="shared" ref="D69:E69" si="19">D71+D70</f>
        <v>0</v>
      </c>
      <c r="E69" s="17">
        <f t="shared" si="19"/>
        <v>0</v>
      </c>
    </row>
    <row r="70" spans="1:5" s="43" customFormat="1">
      <c r="A70" s="22" t="s">
        <v>124</v>
      </c>
      <c r="B70" s="37" t="s">
        <v>125</v>
      </c>
      <c r="C70" s="42"/>
      <c r="D70" s="33">
        <v>0</v>
      </c>
      <c r="E70" s="33">
        <v>0</v>
      </c>
    </row>
    <row r="71" spans="1:5">
      <c r="A71" s="22" t="s">
        <v>126</v>
      </c>
      <c r="B71" s="37" t="s">
        <v>127</v>
      </c>
      <c r="C71" s="24"/>
      <c r="D71" s="25">
        <f t="shared" ref="D71:E71" si="20">D72</f>
        <v>0</v>
      </c>
      <c r="E71" s="25">
        <f t="shared" si="20"/>
        <v>0</v>
      </c>
    </row>
    <row r="72" spans="1:5">
      <c r="A72" s="22" t="s">
        <v>128</v>
      </c>
      <c r="B72" s="37" t="s">
        <v>129</v>
      </c>
      <c r="C72" s="24"/>
      <c r="D72" s="25">
        <v>0</v>
      </c>
      <c r="E72" s="25">
        <v>0</v>
      </c>
    </row>
    <row r="73" spans="1:5" ht="13.8">
      <c r="A73" s="14" t="s">
        <v>130</v>
      </c>
      <c r="B73" s="36" t="s">
        <v>131</v>
      </c>
      <c r="C73" s="24"/>
      <c r="D73" s="17">
        <f>D74+D101+D106</f>
        <v>713440.52</v>
      </c>
      <c r="E73" s="17">
        <f>E74+E101+E106</f>
        <v>591300.62</v>
      </c>
    </row>
    <row r="74" spans="1:5" ht="19.2">
      <c r="A74" s="14" t="s">
        <v>132</v>
      </c>
      <c r="B74" s="36" t="s">
        <v>133</v>
      </c>
      <c r="C74" s="24"/>
      <c r="D74" s="17">
        <f t="shared" ref="D74:E74" si="21">D75+D79+D89</f>
        <v>710761.70000000007</v>
      </c>
      <c r="E74" s="17">
        <f t="shared" si="21"/>
        <v>590696.5</v>
      </c>
    </row>
    <row r="75" spans="1:5" ht="13.8">
      <c r="A75" s="14" t="s">
        <v>134</v>
      </c>
      <c r="B75" s="36" t="s">
        <v>135</v>
      </c>
      <c r="C75" s="24"/>
      <c r="D75" s="17">
        <f t="shared" ref="D75:E75" si="22">D76+D78</f>
        <v>97650.8</v>
      </c>
      <c r="E75" s="17">
        <f t="shared" si="22"/>
        <v>102463</v>
      </c>
    </row>
    <row r="76" spans="1:5" ht="20.399999999999999">
      <c r="A76" s="22" t="s">
        <v>136</v>
      </c>
      <c r="B76" s="37" t="s">
        <v>137</v>
      </c>
      <c r="C76" s="24"/>
      <c r="D76" s="25">
        <f t="shared" ref="D76:E76" si="23">D77</f>
        <v>97650.8</v>
      </c>
      <c r="E76" s="25">
        <f t="shared" si="23"/>
        <v>102463</v>
      </c>
    </row>
    <row r="77" spans="1:5" ht="20.399999999999999">
      <c r="A77" s="22" t="s">
        <v>138</v>
      </c>
      <c r="B77" s="37" t="s">
        <v>137</v>
      </c>
      <c r="C77" s="24"/>
      <c r="D77" s="25">
        <v>97650.8</v>
      </c>
      <c r="E77" s="25">
        <v>102463</v>
      </c>
    </row>
    <row r="78" spans="1:5" ht="20.399999999999999">
      <c r="A78" s="22" t="s">
        <v>139</v>
      </c>
      <c r="B78" s="37" t="s">
        <v>140</v>
      </c>
      <c r="C78" s="24"/>
      <c r="D78" s="25">
        <v>0</v>
      </c>
      <c r="E78" s="25">
        <v>0</v>
      </c>
    </row>
    <row r="79" spans="1:5" ht="17.25" customHeight="1">
      <c r="A79" s="14" t="s">
        <v>141</v>
      </c>
      <c r="B79" s="36" t="s">
        <v>142</v>
      </c>
      <c r="C79" s="24"/>
      <c r="D79" s="29">
        <f t="shared" ref="D79:E79" si="24">D81+D84+D87+D83</f>
        <v>198043.40000000002</v>
      </c>
      <c r="E79" s="29">
        <f t="shared" si="24"/>
        <v>73128.39999999998</v>
      </c>
    </row>
    <row r="80" spans="1:5" ht="19.2" hidden="1">
      <c r="A80" s="22" t="s">
        <v>143</v>
      </c>
      <c r="B80" s="34" t="s">
        <v>144</v>
      </c>
      <c r="C80" s="24"/>
      <c r="D80" s="33">
        <v>0</v>
      </c>
      <c r="E80" s="33">
        <v>0</v>
      </c>
    </row>
    <row r="81" spans="1:5" ht="25.65" customHeight="1">
      <c r="A81" s="22" t="s">
        <v>145</v>
      </c>
      <c r="B81" s="37" t="s">
        <v>146</v>
      </c>
      <c r="C81" s="24"/>
      <c r="D81" s="25">
        <f t="shared" ref="D81:E81" si="25">D82</f>
        <v>26612.799999999999</v>
      </c>
      <c r="E81" s="25">
        <f t="shared" si="25"/>
        <v>0</v>
      </c>
    </row>
    <row r="82" spans="1:5" ht="20.85" customHeight="1">
      <c r="A82" s="22" t="s">
        <v>147</v>
      </c>
      <c r="B82" s="37" t="s">
        <v>148</v>
      </c>
      <c r="C82" s="24"/>
      <c r="D82" s="25">
        <v>26612.799999999999</v>
      </c>
      <c r="E82" s="25">
        <v>0</v>
      </c>
    </row>
    <row r="83" spans="1:5" ht="31.95" customHeight="1">
      <c r="A83" s="22" t="s">
        <v>149</v>
      </c>
      <c r="B83" s="44" t="s">
        <v>150</v>
      </c>
      <c r="C83" s="24"/>
      <c r="D83" s="25">
        <v>417.7</v>
      </c>
      <c r="E83" s="25">
        <v>315.39999999999998</v>
      </c>
    </row>
    <row r="84" spans="1:5" ht="19.2">
      <c r="A84" s="22" t="s">
        <v>151</v>
      </c>
      <c r="B84" s="45" t="s">
        <v>152</v>
      </c>
      <c r="C84" s="24"/>
      <c r="D84" s="25">
        <v>54.9</v>
      </c>
      <c r="E84" s="25">
        <v>54.9</v>
      </c>
    </row>
    <row r="85" spans="1:5" ht="24.45" customHeight="1">
      <c r="A85" s="22" t="s">
        <v>153</v>
      </c>
      <c r="B85" s="37" t="s">
        <v>154</v>
      </c>
      <c r="C85" s="24"/>
      <c r="D85" s="25">
        <v>0</v>
      </c>
      <c r="E85" s="25">
        <v>0</v>
      </c>
    </row>
    <row r="86" spans="1:5" ht="19.5" customHeight="1">
      <c r="A86" s="22" t="s">
        <v>155</v>
      </c>
      <c r="B86" s="37" t="s">
        <v>156</v>
      </c>
      <c r="C86" s="24"/>
      <c r="D86" s="25">
        <v>0</v>
      </c>
      <c r="E86" s="25">
        <v>0</v>
      </c>
    </row>
    <row r="87" spans="1:5">
      <c r="A87" s="22" t="s">
        <v>157</v>
      </c>
      <c r="B87" s="37" t="s">
        <v>158</v>
      </c>
      <c r="C87" s="24"/>
      <c r="D87" s="25">
        <f t="shared" ref="D87:E87" si="26">D88</f>
        <v>170958</v>
      </c>
      <c r="E87" s="25">
        <f t="shared" si="26"/>
        <v>72758.099999999991</v>
      </c>
    </row>
    <row r="88" spans="1:5">
      <c r="A88" s="22" t="s">
        <v>159</v>
      </c>
      <c r="B88" s="37" t="s">
        <v>160</v>
      </c>
      <c r="C88" s="24"/>
      <c r="D88" s="25">
        <f>95437.6+2319.6+56641.4+2114.9+6580+554.1+4366.9+2943.5</f>
        <v>170958</v>
      </c>
      <c r="E88" s="25">
        <f>2319.6+54068.2+6373.2+2686.7+4366.9+2943.5</f>
        <v>72758.099999999991</v>
      </c>
    </row>
    <row r="89" spans="1:5" ht="12" customHeight="1">
      <c r="A89" s="14" t="s">
        <v>161</v>
      </c>
      <c r="B89" s="36" t="s">
        <v>162</v>
      </c>
      <c r="C89" s="24"/>
      <c r="D89" s="29">
        <f t="shared" ref="D89:E89" si="27">D91+D94+D96+D98+D99</f>
        <v>415067.50000000006</v>
      </c>
      <c r="E89" s="29">
        <f t="shared" si="27"/>
        <v>415105.10000000003</v>
      </c>
    </row>
    <row r="90" spans="1:5" ht="0.75" hidden="1" customHeight="1">
      <c r="A90" s="22" t="s">
        <v>163</v>
      </c>
      <c r="B90" s="34" t="s">
        <v>164</v>
      </c>
      <c r="C90" s="24"/>
      <c r="D90" s="33">
        <v>0</v>
      </c>
      <c r="E90" s="33">
        <v>0</v>
      </c>
    </row>
    <row r="91" spans="1:5" ht="30.6">
      <c r="A91" s="22" t="s">
        <v>165</v>
      </c>
      <c r="B91" s="37" t="s">
        <v>166</v>
      </c>
      <c r="C91" s="24"/>
      <c r="D91" s="33">
        <v>7.9</v>
      </c>
      <c r="E91" s="33">
        <v>45.5</v>
      </c>
    </row>
    <row r="92" spans="1:5" ht="20.399999999999999" hidden="1">
      <c r="A92" s="22" t="s">
        <v>167</v>
      </c>
      <c r="B92" s="37" t="s">
        <v>168</v>
      </c>
      <c r="C92" s="24"/>
      <c r="D92" s="25">
        <f t="shared" ref="D92:E92" si="28">D93</f>
        <v>0</v>
      </c>
      <c r="E92" s="25">
        <f t="shared" si="28"/>
        <v>0</v>
      </c>
    </row>
    <row r="93" spans="1:5" ht="20.399999999999999" hidden="1">
      <c r="A93" s="46" t="s">
        <v>169</v>
      </c>
      <c r="B93" s="37" t="s">
        <v>170</v>
      </c>
      <c r="C93" s="24"/>
      <c r="D93" s="25">
        <v>0</v>
      </c>
      <c r="E93" s="25">
        <v>0</v>
      </c>
    </row>
    <row r="94" spans="1:5" ht="20.399999999999999">
      <c r="A94" s="22" t="s">
        <v>171</v>
      </c>
      <c r="B94" s="37" t="s">
        <v>172</v>
      </c>
      <c r="C94" s="24"/>
      <c r="D94" s="25">
        <f t="shared" ref="D94:E94" si="29">D95</f>
        <v>1229.7</v>
      </c>
      <c r="E94" s="25">
        <f t="shared" si="29"/>
        <v>1229.7</v>
      </c>
    </row>
    <row r="95" spans="1:5" ht="20.399999999999999">
      <c r="A95" s="46" t="s">
        <v>173</v>
      </c>
      <c r="B95" s="37" t="s">
        <v>174</v>
      </c>
      <c r="C95" s="24"/>
      <c r="D95" s="25">
        <v>1229.7</v>
      </c>
      <c r="E95" s="25">
        <v>1229.7</v>
      </c>
    </row>
    <row r="96" spans="1:5" ht="20.399999999999999">
      <c r="A96" s="22" t="s">
        <v>175</v>
      </c>
      <c r="B96" s="37" t="s">
        <v>176</v>
      </c>
      <c r="C96" s="24"/>
      <c r="D96" s="25">
        <f t="shared" ref="D96:E96" si="30">D97</f>
        <v>26315.600000000006</v>
      </c>
      <c r="E96" s="25">
        <f t="shared" si="30"/>
        <v>26315.600000000006</v>
      </c>
    </row>
    <row r="97" spans="1:34" ht="21.9" customHeight="1">
      <c r="A97" s="22" t="s">
        <v>177</v>
      </c>
      <c r="B97" s="37" t="s">
        <v>178</v>
      </c>
      <c r="C97" s="24"/>
      <c r="D97" s="25">
        <f>0.7+249.7+654.9+659.7+21.9+23591.4+654.9+482.4</f>
        <v>26315.600000000006</v>
      </c>
      <c r="E97" s="25">
        <f>0.7+249.7+654.9+659.7+21.9+23591.4+654.9+482.4</f>
        <v>26315.600000000006</v>
      </c>
    </row>
    <row r="98" spans="1:34" ht="20.399999999999999">
      <c r="A98" s="22" t="s">
        <v>179</v>
      </c>
      <c r="B98" s="37" t="s">
        <v>180</v>
      </c>
      <c r="C98" s="24"/>
      <c r="D98" s="25">
        <v>0</v>
      </c>
      <c r="E98" s="25">
        <v>0</v>
      </c>
    </row>
    <row r="99" spans="1:34">
      <c r="A99" s="22" t="s">
        <v>181</v>
      </c>
      <c r="B99" s="37" t="s">
        <v>182</v>
      </c>
      <c r="C99" s="24"/>
      <c r="D99" s="25">
        <f t="shared" ref="D99:E99" si="31">D100</f>
        <v>387514.30000000005</v>
      </c>
      <c r="E99" s="25">
        <f t="shared" si="31"/>
        <v>387514.30000000005</v>
      </c>
    </row>
    <row r="100" spans="1:34">
      <c r="A100" s="22" t="s">
        <v>183</v>
      </c>
      <c r="B100" s="37" t="s">
        <v>184</v>
      </c>
      <c r="C100" s="24"/>
      <c r="D100" s="25">
        <f>275056.2+112458.1</f>
        <v>387514.30000000005</v>
      </c>
      <c r="E100" s="25">
        <f>275056.2+112458.1</f>
        <v>387514.30000000005</v>
      </c>
    </row>
    <row r="101" spans="1:34" ht="13.8">
      <c r="A101" s="14" t="s">
        <v>185</v>
      </c>
      <c r="B101" s="31" t="s">
        <v>186</v>
      </c>
      <c r="C101" s="24"/>
      <c r="D101" s="17">
        <f t="shared" ref="D101:E101" si="32">SUM(D102:D105)</f>
        <v>604.12</v>
      </c>
      <c r="E101" s="17">
        <f t="shared" si="32"/>
        <v>604.12</v>
      </c>
    </row>
    <row r="102" spans="1:34" ht="30.6">
      <c r="A102" s="47" t="s">
        <v>187</v>
      </c>
      <c r="B102" s="38" t="s">
        <v>188</v>
      </c>
      <c r="C102" s="24"/>
      <c r="D102" s="33">
        <v>604.12</v>
      </c>
      <c r="E102" s="33">
        <v>604.12</v>
      </c>
    </row>
    <row r="103" spans="1:34" ht="21.75" customHeight="1">
      <c r="A103" s="22" t="s">
        <v>189</v>
      </c>
      <c r="B103" s="37" t="s">
        <v>190</v>
      </c>
      <c r="C103" s="24"/>
      <c r="D103" s="25">
        <v>0</v>
      </c>
      <c r="E103" s="25">
        <v>0</v>
      </c>
    </row>
    <row r="104" spans="1:34" ht="40.799999999999997" hidden="1">
      <c r="A104" s="22" t="s">
        <v>191</v>
      </c>
      <c r="B104" s="37" t="s">
        <v>192</v>
      </c>
      <c r="C104" s="24"/>
      <c r="D104" s="25">
        <v>0</v>
      </c>
      <c r="E104" s="25">
        <v>0</v>
      </c>
    </row>
    <row r="105" spans="1:34">
      <c r="A105" s="22" t="s">
        <v>193</v>
      </c>
      <c r="B105" s="37" t="s">
        <v>194</v>
      </c>
      <c r="C105" s="24"/>
      <c r="D105" s="25"/>
      <c r="E105" s="25"/>
    </row>
    <row r="106" spans="1:34" ht="13.8">
      <c r="A106" s="14" t="s">
        <v>195</v>
      </c>
      <c r="B106" s="31" t="s">
        <v>196</v>
      </c>
      <c r="C106" s="24"/>
      <c r="D106" s="29">
        <f t="shared" ref="D106:E106" si="33">D107</f>
        <v>2074.6999999999998</v>
      </c>
      <c r="E106" s="29">
        <f t="shared" si="33"/>
        <v>0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</row>
    <row r="107" spans="1:34">
      <c r="A107" s="22" t="s">
        <v>197</v>
      </c>
      <c r="B107" s="37" t="s">
        <v>198</v>
      </c>
      <c r="C107" s="24"/>
      <c r="D107" s="25">
        <v>2074.6999999999998</v>
      </c>
      <c r="E107" s="25">
        <v>0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</row>
    <row r="108" spans="1:34" ht="19.2">
      <c r="A108" s="14" t="s">
        <v>199</v>
      </c>
      <c r="B108" s="36" t="s">
        <v>200</v>
      </c>
      <c r="C108" s="24"/>
      <c r="D108" s="29">
        <f t="shared" ref="D108:E108" si="34">D109</f>
        <v>0</v>
      </c>
      <c r="E108" s="29">
        <f t="shared" si="34"/>
        <v>0</v>
      </c>
    </row>
    <row r="109" spans="1:34" ht="12.75" customHeight="1">
      <c r="A109" s="22" t="s">
        <v>201</v>
      </c>
      <c r="B109" s="37" t="s">
        <v>202</v>
      </c>
      <c r="C109" s="24"/>
      <c r="D109" s="25"/>
      <c r="E109" s="25"/>
    </row>
    <row r="110" spans="1:34" ht="12.75" customHeight="1">
      <c r="A110" s="48" t="s">
        <v>203</v>
      </c>
      <c r="B110" s="49"/>
      <c r="C110" s="24"/>
      <c r="D110" s="17">
        <f>D11+D73</f>
        <v>787461.12</v>
      </c>
      <c r="E110" s="17">
        <f>E11+E73</f>
        <v>663121.92000000004</v>
      </c>
    </row>
    <row r="111" spans="1:34" ht="12" customHeight="1" thickBot="1">
      <c r="A111" s="50"/>
      <c r="B111" s="51" t="s">
        <v>204</v>
      </c>
      <c r="C111" s="52"/>
      <c r="D111" s="53">
        <f t="shared" ref="D111:E111" si="35">D11</f>
        <v>74020.600000000006</v>
      </c>
      <c r="E111" s="53">
        <f t="shared" si="35"/>
        <v>71821.3</v>
      </c>
    </row>
    <row r="112" spans="1:34" ht="14.25" customHeight="1">
      <c r="A112" s="54"/>
      <c r="B112" s="55"/>
    </row>
    <row r="113" spans="1:5">
      <c r="A113" s="56"/>
      <c r="B113" s="57"/>
      <c r="D113" s="58"/>
      <c r="E113" s="58"/>
    </row>
    <row r="114" spans="1:5">
      <c r="A114" s="59"/>
      <c r="B114" s="57"/>
    </row>
    <row r="115" spans="1:5">
      <c r="A115" s="60"/>
      <c r="B115" s="57"/>
    </row>
    <row r="116" spans="1:5">
      <c r="B116" s="61"/>
    </row>
    <row r="117" spans="1:5">
      <c r="A117" s="62"/>
      <c r="B117" s="61"/>
    </row>
    <row r="118" spans="1:5">
      <c r="B118" s="61"/>
    </row>
    <row r="119" spans="1:5">
      <c r="A119" s="62"/>
      <c r="B119" s="63"/>
    </row>
    <row r="120" spans="1:5">
      <c r="A120" s="64"/>
      <c r="B120" s="65"/>
    </row>
    <row r="121" spans="1:5">
      <c r="A121" s="65"/>
      <c r="B121" s="65"/>
    </row>
    <row r="122" spans="1:5">
      <c r="A122" s="65"/>
      <c r="B122" s="65"/>
    </row>
    <row r="123" spans="1:5">
      <c r="A123" s="66"/>
      <c r="B123" s="66"/>
    </row>
  </sheetData>
  <mergeCells count="7">
    <mergeCell ref="A8:E9"/>
    <mergeCell ref="B1:C1"/>
    <mergeCell ref="B2:C2"/>
    <mergeCell ref="B3:C3"/>
    <mergeCell ref="B4:C4"/>
    <mergeCell ref="B5:C5"/>
    <mergeCell ref="B6:C6"/>
  </mergeCells>
  <printOptions horizontalCentered="1"/>
  <pageMargins left="0" right="0" top="0" bottom="0" header="0.51181102362204722" footer="0.51181102362204722"/>
  <pageSetup paperSize="9" fitToHeight="3" orientation="portrait" r:id="rId1"/>
  <headerFooter alignWithMargins="0"/>
  <rowBreaks count="1" manualBreakCount="1">
    <brk id="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2020-08-07T02:55:52Z</cp:lastPrinted>
  <dcterms:created xsi:type="dcterms:W3CDTF">2020-08-07T02:47:06Z</dcterms:created>
  <dcterms:modified xsi:type="dcterms:W3CDTF">2020-08-10T02:32:05Z</dcterms:modified>
</cp:coreProperties>
</file>